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14" i="3" l="1"/>
  <c r="G15" i="3" l="1"/>
  <c r="F8" i="3"/>
  <c r="F9" i="3"/>
  <c r="G9" i="3" s="1"/>
  <c r="F10" i="3"/>
  <c r="G10" i="3" s="1"/>
  <c r="F11" i="3"/>
  <c r="G11" i="3" s="1"/>
  <c r="F12" i="3"/>
  <c r="F13" i="3"/>
  <c r="G13" i="3" s="1"/>
  <c r="F14" i="3"/>
  <c r="G8" i="3"/>
  <c r="G12" i="3"/>
</calcChain>
</file>

<file path=xl/comments1.xml><?xml version="1.0" encoding="utf-8"?>
<comments xmlns="http://schemas.openxmlformats.org/spreadsheetml/2006/main">
  <authors>
    <author>Автор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<sst xmlns="http://schemas.openxmlformats.org/spreadsheetml/2006/main" count="43" uniqueCount="34">
  <si>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</si>
  <si>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</si>
  <si>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</si>
  <si>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</si>
  <si>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</si>
  <si>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</si>
  <si>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</si>
  <si>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</si>
  <si>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</si>
  <si>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</si>
  <si>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</si>
  <si>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</si>
  <si>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</si>
  <si>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</si>
  <si>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</si>
  <si>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</si>
  <si>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</si>
  <si>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кг</t>
  </si>
  <si>
    <t>л</t>
  </si>
  <si>
    <t>т</t>
  </si>
  <si>
    <t>Полностью синтетическое моторное масло с улучшенными эксплуатационными характеристиками. Применение: для бензиновых и дизельных двигателей (без дизельных сажевых фильтров), двигатели с повышенными рабочими характеристиками, условия эксплуатации - от умеренных до экстремальных. Спецификации и одобрения: API SN, SM, SL, SJ; ACEA A3/B3, A3/B4; API CF; VW 501 01 / 505 00;
PORSCHE A40; MB-Approval 229.3; MB-Approval 229.1; Lexus LFA Service Fill.  Типичные показатели: Вязкость, сСт ASTM D445 - при 40º C 108,при 100º C 17.5.
Индекс вязкости 180. Зольность сульфатная, % мас. (ASTM D874) 1.3. Содержание фосфора, % мас. (ASTM D4951) 0.1. Температура вспышки, ºC (ASTM D92) 231. Плотность при 15.6 ºC г/мл, (ASTM D4052) 0.85. Общее щелочное число (ASTM D2896) 11.8.  Вязкость на MRV при -35 ºC, сП (ASTM D4684) 29,244
Вязкость при высокой температуре и высокой скорости сдвига (HTHS), мПа•с при 150 ºC (ASTM D4683) 4.4</t>
  </si>
  <si>
    <t xml:space="preserve">Высококачественное моторное масло на основе синтетической технологии,  для современных высоконагруженных турбодизельных и бензиновых двигателей грузовых автомобилей (UHPD), современной строительной техники, рейсовых автобусов и специального автотранспорта, оснащенных новейшими системами снижения токсичности отработавших газов (SCR, CAT). Для использования в газовых двигателях, работающих на компримированном (метан, CNG), сжиженном (LNG) природном газе, а также на сжиженном нефтяном газе (LPG). Обеспечивает стабильную вязкость в широком диапазоне температур окружающей среды. Надежно защищает детали двигателя от износа и задира, как при холодном
старте, так и при высоких рабочих температурах. Способствует экономичной работе двигателя. Совместимо с системами дожига выхлопных газов EGR. 
Спецификации и одобрения: Тип масла -Полусинтетическое; SAE 10W/40; API CI-4/CH-4/CG-4/CF-4/SL; ACEA 13-E7; 07- E7/B4/B3/A3; MB 228.3/229.1; MAN M 3275; MTU Type 2; Volvo VDS-3; Global DHD-1; Mack EO-M Plus; Renault RLD/RLD-2; Cummins 20071/72/76/77/78; CAT ECF-2; ECF-1-a; Deutz DQC III-05.   Характеристики: SAE-класс 10W-40; Вязкость при -25 °C D 5293 CP - 6900; Вязкость при 100 °C D 445 CSt 13,9; Вязкость при 40 °C D 445 CSt 94,2; Индекс вязкости D 2270 150; Плотность при 15 °C D 1298 kg/m³ 876; Температура вспышки COC D 92 °C 225; Температура застывания D 97 °C -30; Щелочное число D 2896 gKOH/kg 10,4 </t>
  </si>
  <si>
    <t>ЛУКОЙЛ ГЕЙЗЕР ЛТ – всесезонные гидравлические масла с улучшенными вязкостными характеристиками, особенно при низких температурах, на основе высококачественного минерального масла и многофункционального пакета присадок, с улучшенными низкотемпературными, антиокислительными, противоизносными, антикоррозионными и антипенными свойствами. Одобрения: Denison HF-0, HF-1, HF-2 (ISO VG 32, 46, 68); Amco Veba (ISO VG 32);
Eaton Vickers 35VQ25 (ISO VG 32); Joy Mining Machinery (ISO 46, 68); Bosch Rexroth 90220 (ISO VG 32, 46, 68); БелАЗ (ISO VG 46); PALFINGER; HAEUSLER AG (ISO VG 46); Siemens (ISO VG 46, 68); Sulzer Pumps (насосы типа MD); Kopex Machinery (ISO VG 32, 46, 68); SMT Scharf (ISO VG 22, 32, 46); FURUKAWA UNIC Hydraulic Cranes (ISO VG 46); Группа ГМС Ferrit s.r.o. (ISO VG 46).  Соответствие требованиям: DIN 51524-3 HVLP; ISO 11158:2009 HV; Cincinnati Machine P-68 (ISO VG 32)
Cincinnati Machine P-69 (ISO VG 68); Cincinnati Machine P-70 (ISO VG 46); Vickers I-286-S Industrial Equipment; Vickers M-2950-S Mobile Equipment. Характеристики: Плотность при 20 °С, кг/м3 ASTM D4052 / ASTM D1298 / ГОСТ Р 51069 / ГОСТ 3900 - 831; Вязкость кинематическая при 40 °С, мм2/с ASTM D445 / ГОСТ 33 / ГОСТ Р 53708 - 23,1; Вязкость кинематическая при 100 °С, мм2/с  ASTM D445 / ГОСТ 33 / ГОСТ Р 53708 - 5,2; Вязкость кинематическая при -20 °С, мм2/с ASTM D445 / ГОСТ 33 / ГОСТ Р 53708 - 634; Индекс вязкости ГОСТ 25371 / ASTN D2270 - 162; Температура вспышки в открытом тигле, °С ГОСТ 4333 / ASTM D92 - 232; Склонность к пенообразованию / стабильность пены - ASTM D892  -при 24°С, мл - 0/0.  -при 93,5°С, мл - 10/0. -при 24°С после испытания при 93,5°С, мл - 0/0. Температура застывания, °С ГОСТ 20287 (метод Б) -53.</t>
  </si>
  <si>
    <t>ZF-Ecofluid M - масло для тяжелых условий эксплуатации, для механических коробок передач ZF. Требования классов смазочных материалов TE-ML 01E , 02E, 16P  для очень долгих интервалов смены масла (до 540.000 км или до 3 лет).                                                                                                                                      Характеристики:
Плотность при 15 °C кг/м³ - 858. Вязкость при 40 °C мм²/с - 54. Вязкость при 100 °C мм²/с - 9,3. Индекс вязкости - 157. Вязкость  при -40 °C мПа.с - 42.400.  Температура воспламенения (COC) °C - 240.  FZG A/8,3/90 - Степень нагрузки до задира  &gt;12.  FZG A10/16,6R/90 - Степень нагрузки до задира 10
Другие спецификации - MAN 341 тип Z-5</t>
  </si>
  <si>
    <t xml:space="preserve">Всесезонное универсальное полусинтетическое трансмиссионное масло 75W-90 для смазки механических трансмиссий импортных и отечественных легковых и грузовых автомобилей эксплуатационных классов API GL-4 / API GL-5 (ТМ-4 и ТМ-5 по ГОСТ 17479.2-85): Кинематическая вязкость при 100 °С, мм2/с 16,16; Динамическая вязкость CCS при - 40 °С, мПа*с 80000; Индекс вязкости 177; Трибологические характеристики на ЧШМ: индекс задира, Н 568
нагрузка сваривания, Н 4136; показатель износа при осевой нагрузке 392 Н в течение 60 мин, мм 0,4; Температура вспышки в открытом тигле, °С 210
Температура застывания, °С -42; Коррозия медной пластинки при температуре 120 °С, в теч. 3 час., балл 1в; Цвет на колориметре ЦНТ, единицы ЦНТ 1,5
Плотность при 20 °С, кг/м3 884.      </t>
  </si>
  <si>
    <t>Маловязкое, низкозастывающее загущенное нефтяное масло селективной очистки.  ТСзп-8 — трансмиссионное масло длительного срока службы, предназначено для смазывания агрегатов трансмиссий с  планетарными редукторами коробок передач, а также  некоторых систем гидроуправления мобильных транспортных средств. Для трансмиссий транспортных машин, прямозубые, спирально-конические и червячные передачи, работающие в условиях контактных напряжений до 20000 кг/см2. Работоспособность ТСзп-8 сохраняется  при температуре масла  до плюс 120°С и при температуре окружающего воздуха до минус 50°С. По ГОСТ 17479.2-85 масло ТСзп-8  соответствует ТМ-3-9. Вязкость кинематическая при 100°С, мм2/с, в пределах  7,5-8,5. Вязкость кинематическая при минус 40°С, не более  20000. Плотность при 20°С, кг/м3, не более  900. Индекс вязкости, не менее 140. Температура вспышки в открытом тигле, °С, не ниже 164. Температура застывания, °С, не выше  -50. Массовая доля механических примесей, %, не более 0,025. Массовая доля воды Следы. Массовая доля серы за счет введения присадок, %, не менее 0,7. Массовая доля фосфора, %, не менее 0,08. Испытание на коррозию пластинок из стали и меди -Выдерживает. Трибологические характеристики на ЧШМ при 20± 5 °С:   индекс задира (Из), Н (кгс), не менее 392 (40), нагрузка сваривания (Рс), Н (кгс), не менее 2764  критическая нагрузка Рк, Н(кгс), не менее 823 (84). Цвет на колориметре ЦНТ, единицы ЦНТ, не более  4,0. Склонность к пенообразованию, см3, не более  при 24°С -350, при 94°С- 150, при 24°С (после испытания при 94°С) 350.</t>
  </si>
  <si>
    <t xml:space="preserve">ТОСОЛ  А 60(65) – охлаждающая низкозамерзающая жидкость на основе этиленгликоля с применением антикоррозионных, противопенных и стабилизирующих компонентов. Для использования в замкнутых системах охлаждения двигателей внутреннего сгорания легковых и грузовых автомобилей, работающих при температуре окружающей среды не ниже -60 °С. Нейтральна по отношению к резиновым шлангам и уплотнительным
деталям из резины и пластических масс. Внешний вид ГОСТ 28084, п.4.1 Прозрачная однородная жидкость голубого цвета без механических примесей
Плотность при 20 °С, кг/м3 ГОСТ 18995.1 1 089. Температура начала кристаллизации, °С ГОСТ 28084, п.4.3 -65. Температура кипения, °С п.7.3 СТО 113
Щелочность, см3 ГОСТ 28084, п.4.10 11,6
</t>
  </si>
  <si>
    <t>Масло Лукойл Гейзер ЛТ22 специальное или аналог *</t>
  </si>
  <si>
    <t>Всесезонное  моторное масло на основе синтетической технологии для дизельных двигателей. MANNOL TS-5 UHPD 10W40 или аналог *</t>
  </si>
  <si>
    <t>Полностью синтетическое моторное масло Mobil 1 5w50  или аналог *</t>
  </si>
  <si>
    <t>Трансмиссионное масло ТСзп-8 или аналог*</t>
  </si>
  <si>
    <t>Всесезонное универсальное полусинтетическое трансмиссионное масло Роснефть Kinetic  GL-4/5 75W-90  или аналог *</t>
  </si>
  <si>
    <t>Масло трансмиссионное ZF Ecofluid M 75W80 или аналог *</t>
  </si>
  <si>
    <t xml:space="preserve">Охлаждающая низкозамерзающая жидкость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</si>
</sst>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4" fontId="9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4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4" fontId="6" fillId="2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3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4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Денежный" xfId="3" builtinId="4"/>
    <cellStyle name="Обычный" xfId="0" builtinId="0"/>
    <cellStyle name="Обычный 2" xfId="1"/>
    <cellStyle name="Обычный_Лист3" xfId="4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</xdr:row>
          <xdr:rowOff>0</xdr:rowOff>
        </xdr:from>
        <xdr:to>
          <xdr:col>4</xdr:col>
          <xdr:colOff>9525</xdr:colOff>
          <xdr:row>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</xdr:row>
          <xdr:rowOff>0</xdr:rowOff>
        </xdr:from>
        <xdr:to>
          <xdr:col>4</xdr:col>
          <xdr:colOff>9525</xdr:colOff>
          <xdr:row>9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</xdr:row>
          <xdr:rowOff>0</xdr:rowOff>
        </xdr:from>
        <xdr:to>
          <xdr:col>3</xdr:col>
          <xdr:colOff>9525</xdr:colOff>
          <xdr:row>9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</xdr:row>
          <xdr:rowOff>0</xdr:rowOff>
        </xdr:from>
        <xdr:to>
          <xdr:col>3</xdr:col>
          <xdr:colOff>9525</xdr:colOff>
          <xdr:row>9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tenkoN/Desktop/&#1043;&#1050;&#1055;&#1047;/&#1052;&#1072;&#1089;&#1083;&#1072;/&#1055;&#1088;&#1077;&#1076;&#1074;&#1072;&#1088;&#1080;&#1090;&#1077;&#1083;&#1100;&#1085;&#1099;&#1081;_&#1088;&#1072;&#1089;&#1095;&#1077;&#1090;_&#1087;&#1086;&#1090;&#1088;&#1077;&#1073;&#1085;&#1086;&#1089;&#1090;&#1080;_&#1084;&#1072;&#1089;&#1083;&#1072;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</sheetNames>
    <sheetDataSet>
      <sheetData sheetId="0">
        <row r="11">
          <cell r="C11" t="str">
            <v>Масло</v>
          </cell>
          <cell r="AB11">
            <v>132.636</v>
          </cell>
        </row>
        <row r="12">
          <cell r="AB12">
            <v>205.33200000000002</v>
          </cell>
        </row>
        <row r="13">
          <cell r="AB13">
            <v>577.28399999999999</v>
          </cell>
        </row>
        <row r="14">
          <cell r="AB14">
            <v>196296.76800000001</v>
          </cell>
        </row>
        <row r="15">
          <cell r="AB15">
            <v>290258.29200000002</v>
          </cell>
        </row>
        <row r="16">
          <cell r="AB16">
            <v>987186.72</v>
          </cell>
        </row>
        <row r="17">
          <cell r="AB17">
            <v>82.968000000000004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Z33"/>
  <sheetViews>
    <sheetView tabSelected="1" zoomScale="85" zoomScaleNormal="85" workbookViewId="0">
      <selection activeCell="E13" sqref="E13"/>
    </sheetView>
  </sheetViews>
  <sheetFormatPr defaultColWidth="9.140625" defaultRowHeight="12.75" x14ac:dyDescent="0.2"/>
  <cols>
    <col min="1" max="1" width="6.140625" style="1" customWidth="1"/>
    <col min="2" max="2" width="19.85546875" style="1" customWidth="1"/>
    <col min="3" max="3" width="63" style="1" customWidth="1"/>
    <col min="4" max="4" width="9.5703125" style="1" customWidth="1"/>
    <col min="5" max="5" width="10.42578125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04" x14ac:dyDescent="0.2">
      <c r="N1" s="5"/>
    </row>
    <row r="2" spans="1:104" ht="15.75" x14ac:dyDescent="0.25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04" ht="13.5" thickBot="1" x14ac:dyDescent="0.25"/>
    <row r="4" spans="1:104" ht="18.75" x14ac:dyDescent="0.3">
      <c r="A4" s="43" t="s">
        <v>14</v>
      </c>
      <c r="B4" s="44"/>
      <c r="C4" s="44"/>
      <c r="D4" s="44"/>
      <c r="E4" s="44"/>
      <c r="F4" s="44"/>
      <c r="G4" s="45"/>
      <c r="H4" s="43" t="s">
        <v>15</v>
      </c>
      <c r="I4" s="44"/>
      <c r="J4" s="44"/>
      <c r="K4" s="44"/>
      <c r="L4" s="44"/>
      <c r="M4" s="44"/>
      <c r="N4" s="45"/>
    </row>
    <row r="5" spans="1:104" ht="30" customHeight="1" x14ac:dyDescent="0.2">
      <c r="A5" s="42" t="s">
        <v>0</v>
      </c>
      <c r="B5" s="42" t="s">
        <v>1</v>
      </c>
      <c r="C5" s="42" t="s">
        <v>2</v>
      </c>
      <c r="D5" s="42" t="s">
        <v>10</v>
      </c>
      <c r="E5" s="42" t="s">
        <v>4</v>
      </c>
      <c r="F5" s="42" t="s">
        <v>7</v>
      </c>
      <c r="G5" s="42" t="s">
        <v>6</v>
      </c>
      <c r="H5" s="42" t="s">
        <v>1</v>
      </c>
      <c r="I5" s="42" t="s">
        <v>2</v>
      </c>
      <c r="J5" s="42" t="s">
        <v>10</v>
      </c>
      <c r="K5" s="42" t="s">
        <v>4</v>
      </c>
      <c r="L5" s="42" t="s">
        <v>8</v>
      </c>
      <c r="M5" s="42" t="s">
        <v>9</v>
      </c>
      <c r="N5" s="42" t="s">
        <v>3</v>
      </c>
    </row>
    <row r="6" spans="1:104" ht="85.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04" x14ac:dyDescent="0.2">
      <c r="A7" s="38">
        <v>1</v>
      </c>
      <c r="B7" s="39">
        <v>2</v>
      </c>
      <c r="C7" s="40">
        <v>3</v>
      </c>
      <c r="D7" s="41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</row>
    <row r="8" spans="1:104" ht="333" customHeight="1" x14ac:dyDescent="0.2">
      <c r="A8" s="34">
        <v>1</v>
      </c>
      <c r="B8" s="13" t="s">
        <v>27</v>
      </c>
      <c r="C8" s="23" t="s">
        <v>22</v>
      </c>
      <c r="D8" s="14" t="s">
        <v>18</v>
      </c>
      <c r="E8" s="20">
        <v>800</v>
      </c>
      <c r="F8" s="20">
        <f>[1]Расчет!AB11</f>
        <v>132.636</v>
      </c>
      <c r="G8" s="35">
        <f>E8*F8</f>
        <v>106108.8</v>
      </c>
      <c r="H8" s="32"/>
      <c r="I8" s="10"/>
      <c r="J8" s="10"/>
      <c r="K8" s="10"/>
      <c r="L8" s="10"/>
      <c r="M8" s="10"/>
      <c r="N8" s="33"/>
    </row>
    <row r="9" spans="1:104" s="21" customFormat="1" ht="285" customHeight="1" x14ac:dyDescent="0.2">
      <c r="A9" s="36">
        <v>2</v>
      </c>
      <c r="B9" s="11" t="s">
        <v>28</v>
      </c>
      <c r="C9" s="22" t="s">
        <v>21</v>
      </c>
      <c r="D9" s="12" t="s">
        <v>18</v>
      </c>
      <c r="E9" s="15">
        <v>1000</v>
      </c>
      <c r="F9" s="15">
        <f>[1]Расчет!AB12</f>
        <v>205.33200000000002</v>
      </c>
      <c r="G9" s="37">
        <f t="shared" ref="G9:G14" si="0">E9*F9</f>
        <v>205332.00000000003</v>
      </c>
      <c r="H9" s="32"/>
      <c r="I9" s="10"/>
      <c r="J9" s="10"/>
      <c r="K9" s="10"/>
      <c r="L9" s="10"/>
      <c r="M9" s="10"/>
      <c r="N9" s="33"/>
      <c r="O9" s="31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</row>
    <row r="10" spans="1:104" ht="207" customHeight="1" x14ac:dyDescent="0.2">
      <c r="A10" s="36">
        <v>3</v>
      </c>
      <c r="B10" s="11" t="s">
        <v>29</v>
      </c>
      <c r="C10" s="22" t="s">
        <v>20</v>
      </c>
      <c r="D10" s="12" t="s">
        <v>17</v>
      </c>
      <c r="E10" s="30">
        <v>400</v>
      </c>
      <c r="F10" s="15">
        <f>[1]Расчет!AB13</f>
        <v>577.28399999999999</v>
      </c>
      <c r="G10" s="37">
        <f t="shared" si="0"/>
        <v>230913.6</v>
      </c>
      <c r="H10" s="32"/>
      <c r="I10" s="10"/>
      <c r="J10" s="10"/>
      <c r="K10" s="10"/>
      <c r="L10" s="10"/>
      <c r="M10" s="10"/>
      <c r="N10" s="33"/>
    </row>
    <row r="11" spans="1:104" ht="294" customHeight="1" x14ac:dyDescent="0.2">
      <c r="A11" s="36">
        <v>4</v>
      </c>
      <c r="B11" s="11" t="s">
        <v>30</v>
      </c>
      <c r="C11" s="25" t="s">
        <v>25</v>
      </c>
      <c r="D11" s="12" t="s">
        <v>19</v>
      </c>
      <c r="E11" s="16">
        <v>1</v>
      </c>
      <c r="F11" s="15">
        <f>[1]Расчет!AB14</f>
        <v>196296.76800000001</v>
      </c>
      <c r="G11" s="35">
        <f t="shared" si="0"/>
        <v>196296.76800000001</v>
      </c>
      <c r="H11" s="32"/>
      <c r="I11" s="10"/>
      <c r="J11" s="10"/>
      <c r="K11" s="10"/>
      <c r="L11" s="10"/>
      <c r="M11" s="10"/>
      <c r="N11" s="33"/>
    </row>
    <row r="12" spans="1:104" ht="170.25" customHeight="1" x14ac:dyDescent="0.2">
      <c r="A12" s="36">
        <v>5</v>
      </c>
      <c r="B12" s="11" t="s">
        <v>31</v>
      </c>
      <c r="C12" s="23" t="s">
        <v>24</v>
      </c>
      <c r="D12" s="12" t="s">
        <v>19</v>
      </c>
      <c r="E12" s="16">
        <v>0.6</v>
      </c>
      <c r="F12" s="15">
        <f>[1]Расчет!AB15</f>
        <v>290258.29200000002</v>
      </c>
      <c r="G12" s="35">
        <f t="shared" si="0"/>
        <v>174154.97520000002</v>
      </c>
      <c r="H12" s="32"/>
      <c r="I12" s="10"/>
      <c r="J12" s="10"/>
      <c r="K12" s="10"/>
      <c r="L12" s="10"/>
      <c r="M12" s="10"/>
      <c r="N12" s="33"/>
    </row>
    <row r="13" spans="1:104" ht="158.25" customHeight="1" x14ac:dyDescent="0.2">
      <c r="A13" s="36">
        <v>6</v>
      </c>
      <c r="B13" s="11" t="s">
        <v>32</v>
      </c>
      <c r="C13" s="24" t="s">
        <v>23</v>
      </c>
      <c r="D13" s="12" t="s">
        <v>19</v>
      </c>
      <c r="E13" s="17">
        <v>0.34399999999999997</v>
      </c>
      <c r="F13" s="15">
        <f>[1]Расчет!AB16</f>
        <v>987186.72</v>
      </c>
      <c r="G13" s="35">
        <f t="shared" si="0"/>
        <v>339592.23167999997</v>
      </c>
      <c r="H13" s="32"/>
      <c r="I13" s="10"/>
      <c r="J13" s="10"/>
      <c r="K13" s="10"/>
      <c r="L13" s="10"/>
      <c r="M13" s="10"/>
      <c r="N13" s="33"/>
    </row>
    <row r="14" spans="1:104" ht="167.25" customHeight="1" x14ac:dyDescent="0.2">
      <c r="A14" s="36">
        <v>7</v>
      </c>
      <c r="B14" s="11" t="s">
        <v>33</v>
      </c>
      <c r="C14" s="26" t="s">
        <v>26</v>
      </c>
      <c r="D14" s="12" t="s">
        <v>17</v>
      </c>
      <c r="E14" s="17">
        <v>1793.45</v>
      </c>
      <c r="F14" s="15">
        <f>[1]Расчет!AB17</f>
        <v>82.968000000000004</v>
      </c>
      <c r="G14" s="35">
        <f>E14*F14</f>
        <v>148798.9596</v>
      </c>
      <c r="H14" s="32"/>
      <c r="I14" s="10"/>
      <c r="J14" s="10"/>
      <c r="K14" s="10"/>
      <c r="L14" s="10"/>
      <c r="M14" s="10"/>
      <c r="N14" s="33"/>
    </row>
    <row r="15" spans="1:104" s="2" customFormat="1" ht="15.75" customHeight="1" thickBot="1" x14ac:dyDescent="0.25">
      <c r="A15" s="9"/>
      <c r="B15" s="27" t="s">
        <v>5</v>
      </c>
      <c r="C15" s="28"/>
      <c r="D15" s="28"/>
      <c r="E15" s="28"/>
      <c r="F15" s="29"/>
      <c r="G15" s="6">
        <f>G14+G13+G12+G8+G9+G10+G11</f>
        <v>1401197.33448</v>
      </c>
      <c r="H15" s="27" t="s">
        <v>5</v>
      </c>
      <c r="I15" s="28"/>
      <c r="J15" s="28"/>
      <c r="K15" s="28"/>
      <c r="L15" s="29"/>
      <c r="M15" s="7"/>
      <c r="N15" s="8"/>
      <c r="O15" s="4"/>
    </row>
    <row r="17" spans="2:9" x14ac:dyDescent="0.2">
      <c r="B17" s="2"/>
    </row>
    <row r="18" spans="2:9" x14ac:dyDescent="0.2">
      <c r="B18" s="2"/>
    </row>
    <row r="20" spans="2:9" x14ac:dyDescent="0.2">
      <c r="B20" s="1" t="s">
        <v>12</v>
      </c>
    </row>
    <row r="21" spans="2:9" x14ac:dyDescent="0.2">
      <c r="I21" s="18"/>
    </row>
    <row r="22" spans="2:9" x14ac:dyDescent="0.2">
      <c r="B22" s="1" t="s">
        <v>13</v>
      </c>
      <c r="I22" s="18"/>
    </row>
    <row r="23" spans="2:9" x14ac:dyDescent="0.2">
      <c r="I23" s="18"/>
    </row>
    <row r="24" spans="2:9" x14ac:dyDescent="0.2">
      <c r="I24" s="18"/>
    </row>
    <row r="25" spans="2:9" x14ac:dyDescent="0.2">
      <c r="I25" s="18"/>
    </row>
    <row r="26" spans="2:9" x14ac:dyDescent="0.2">
      <c r="I26" s="18"/>
    </row>
    <row r="27" spans="2:9" x14ac:dyDescent="0.2">
      <c r="I27" s="18"/>
    </row>
    <row r="28" spans="2:9" x14ac:dyDescent="0.2">
      <c r="I28" s="19"/>
    </row>
    <row r="33" spans="8:8" x14ac:dyDescent="0.2">
      <c r="H33" s="1" t="s">
        <v>16</v>
      </c>
    </row>
  </sheetData>
  <mergeCells count="19"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  <mergeCell ref="M5:M6"/>
    <mergeCell ref="B15:F15"/>
    <mergeCell ref="H15:L15"/>
  </mergeCells>
  <dataValidations count="1">
    <dataValidation type="list" allowBlank="1" showInputMessage="1" showErrorMessage="1" sqref="D8:D14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9</xdr:row>
                <xdr:rowOff>0</xdr:rowOff>
              </from>
              <to>
                <xdr:col>4</xdr:col>
                <xdr:colOff>9525</xdr:colOff>
                <xdr:row>9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0</xdr:col>
                <xdr:colOff>0</xdr:colOff>
                <xdr:row>9</xdr:row>
                <xdr:rowOff>0</xdr:rowOff>
              </from>
              <to>
                <xdr:col>4</xdr:col>
                <xdr:colOff>9525</xdr:colOff>
                <xdr:row>9</xdr:row>
                <xdr:rowOff>0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8" r:id="rId7">
          <objectPr defaultSize="0" autoPict="0" r:id="rId5">
            <anchor moveWithCells="1" sizeWithCells="1">
              <from>
                <xdr:col>0</xdr:col>
                <xdr:colOff>0</xdr:colOff>
                <xdr:row>9</xdr:row>
                <xdr:rowOff>0</xdr:rowOff>
              </from>
              <to>
                <xdr:col>3</xdr:col>
                <xdr:colOff>9525</xdr:colOff>
                <xdr:row>9</xdr:row>
                <xdr:rowOff>0</xdr:rowOff>
              </to>
            </anchor>
          </objectPr>
        </oleObject>
      </mc:Choice>
      <mc:Fallback>
        <oleObject progId="Word.Picture.8" shapeId="1028" r:id="rId7"/>
      </mc:Fallback>
    </mc:AlternateContent>
    <mc:AlternateContent xmlns:mc="http://schemas.openxmlformats.org/markup-compatibility/2006">
      <mc:Choice Requires="x14">
        <oleObject progId="Word.Picture.8" shapeId="1029" r:id="rId8">
          <objectPr defaultSize="0" autoPict="0" r:id="rId5">
            <anchor moveWithCells="1" sizeWithCells="1">
              <from>
                <xdr:col>0</xdr:col>
                <xdr:colOff>0</xdr:colOff>
                <xdr:row>9</xdr:row>
                <xdr:rowOff>0</xdr:rowOff>
              </from>
              <to>
                <xdr:col>3</xdr:col>
                <xdr:colOff>9525</xdr:colOff>
                <xdr:row>9</xdr:row>
                <xdr:rowOff>0</xdr:rowOff>
              </to>
            </anchor>
          </objectPr>
        </oleObject>
      </mc:Choice>
      <mc:Fallback>
        <oleObject progId="Word.Picture.8" shapeId="1029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2018-10-10T04:04:56Z</dcterms:modified>
</cp:coreProperties>
</file>